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Feuil1" sheetId="1" r:id="rId1"/>
    <sheet name="Feuil2" sheetId="2" r:id="rId2"/>
    <sheet name="Feuil3" sheetId="3" r:id="rId3"/>
  </sheets>
  <definedNames>
    <definedName name="Off">Feuil1!$D$3</definedName>
    <definedName name="s">Feuil1!$C$3</definedName>
  </definedNames>
  <calcPr calcId="145621"/>
</workbook>
</file>

<file path=xl/calcChain.xml><?xml version="1.0" encoding="utf-8"?>
<calcChain xmlns="http://schemas.openxmlformats.org/spreadsheetml/2006/main">
  <c r="F6" i="1" l="1"/>
  <c r="J14" i="1" l="1"/>
  <c r="I14" i="1"/>
  <c r="H14" i="1"/>
  <c r="F14" i="1"/>
  <c r="J13" i="1"/>
  <c r="I13" i="1"/>
  <c r="H13" i="1"/>
  <c r="F13" i="1"/>
  <c r="J12" i="1"/>
  <c r="I12" i="1"/>
  <c r="H12" i="1"/>
  <c r="F12" i="1"/>
  <c r="J11" i="1"/>
  <c r="I11" i="1"/>
  <c r="H11" i="1"/>
  <c r="F11" i="1"/>
  <c r="J10" i="1"/>
  <c r="I10" i="1"/>
  <c r="H10" i="1"/>
  <c r="F10" i="1"/>
  <c r="J9" i="1"/>
  <c r="I9" i="1"/>
  <c r="H9" i="1"/>
  <c r="F9" i="1"/>
  <c r="J8" i="1"/>
  <c r="I8" i="1"/>
  <c r="H8" i="1"/>
  <c r="F8" i="1"/>
  <c r="J7" i="1"/>
  <c r="I7" i="1"/>
  <c r="H7" i="1"/>
  <c r="F7" i="1"/>
  <c r="J6" i="1"/>
  <c r="I6" i="1"/>
  <c r="H6" i="1"/>
</calcChain>
</file>

<file path=xl/sharedStrings.xml><?xml version="1.0" encoding="utf-8"?>
<sst xmlns="http://schemas.openxmlformats.org/spreadsheetml/2006/main" count="16" uniqueCount="15">
  <si>
    <t>S en mV/kPa</t>
  </si>
  <si>
    <t>Offset en V</t>
  </si>
  <si>
    <t>Vref =1,1 V</t>
  </si>
  <si>
    <t>On peut modifier les coeff pour essayer de faire passer les courbes par l'origine…</t>
  </si>
  <si>
    <t>mL</t>
  </si>
  <si>
    <t>hPa</t>
  </si>
  <si>
    <t>V</t>
  </si>
  <si>
    <t>J</t>
  </si>
  <si>
    <t>Pcalcul</t>
  </si>
  <si>
    <t>Multimètre</t>
  </si>
  <si>
    <t>Pmulti</t>
  </si>
  <si>
    <t>DeltaV</t>
  </si>
  <si>
    <t>InvVol</t>
  </si>
  <si>
    <t>Vérification avec une sensibilité de 7 mV/kPa :</t>
  </si>
  <si>
    <t>Au lieu de cette courbe avec une sensibilité de 9 mV/kPa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</si>
</sst>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1" fillId="0" borderId="0" xfId="0" applyFont="1"/>
    <xf numFmtId="14" fontId="0" fillId="0" borderId="0" xfId="0" applyNumberFormat="1"/>
    <xf numFmtId="21" fontId="0" fillId="0" borderId="0" xfId="0" applyNumberFormat="1"/>
    <xf numFmtId="0" fontId="2" fillId="0" borderId="0" xfId="0" applyFont="1"/>
    <xf numFmtId="1" fontId="2" fillId="0" borderId="0" xfId="0" applyNumberFormat="1" applyFont="1"/>
    <xf numFmtId="1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Mesures Arduino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backward val="50"/>
            <c:dispRSqr val="1"/>
            <c:dispEq val="1"/>
            <c:trendlineLbl>
              <c:layout>
                <c:manualLayout>
                  <c:x val="-0.16591119860017498"/>
                  <c:y val="-2.8136847477398658E-2"/>
                </c:manualLayout>
              </c:layout>
              <c:numFmt formatCode="General" sourceLinked="0"/>
            </c:trendlineLbl>
          </c:trendline>
          <c:xVal>
            <c:numRef>
              <c:f>Feuil1!$J$6:$J$14</c:f>
              <c:numCache>
                <c:formatCode>0.0</c:formatCode>
                <c:ptCount val="9"/>
                <c:pt idx="0">
                  <c:v>50</c:v>
                </c:pt>
                <c:pt idx="1">
                  <c:v>52.631578947368418</c:v>
                </c:pt>
                <c:pt idx="2">
                  <c:v>55.555555555555557</c:v>
                </c:pt>
                <c:pt idx="3">
                  <c:v>58.823529411764703</c:v>
                </c:pt>
                <c:pt idx="4">
                  <c:v>62.5</c:v>
                </c:pt>
                <c:pt idx="5">
                  <c:v>66.666666666666671</c:v>
                </c:pt>
                <c:pt idx="6">
                  <c:v>71.428571428571431</c:v>
                </c:pt>
                <c:pt idx="7">
                  <c:v>76.92307692307692</c:v>
                </c:pt>
                <c:pt idx="8">
                  <c:v>83.333333333333329</c:v>
                </c:pt>
              </c:numCache>
            </c:numRef>
          </c:xVal>
          <c:yVal>
            <c:numRef>
              <c:f>Feuil1!$F$6:$F$14</c:f>
              <c:numCache>
                <c:formatCode>0</c:formatCode>
                <c:ptCount val="9"/>
                <c:pt idx="0">
                  <c:v>1330</c:v>
                </c:pt>
                <c:pt idx="1">
                  <c:v>1444.2857142857142</c:v>
                </c:pt>
                <c:pt idx="2">
                  <c:v>1517.1428571428573</c:v>
                </c:pt>
                <c:pt idx="3">
                  <c:v>1607.1428571428571</c:v>
                </c:pt>
                <c:pt idx="4">
                  <c:v>1700</c:v>
                </c:pt>
                <c:pt idx="5">
                  <c:v>1831.4285714285713</c:v>
                </c:pt>
                <c:pt idx="6">
                  <c:v>1977.1428571428573</c:v>
                </c:pt>
                <c:pt idx="7">
                  <c:v>2091.4285714285716</c:v>
                </c:pt>
                <c:pt idx="8">
                  <c:v>2255.7142857142858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226560"/>
        <c:axId val="207227136"/>
      </c:scatterChart>
      <c:valAx>
        <c:axId val="207226560"/>
        <c:scaling>
          <c:orientation val="minMax"/>
        </c:scaling>
        <c:delete val="0"/>
        <c:axPos val="b"/>
        <c:numFmt formatCode="0.0" sourceLinked="1"/>
        <c:majorTickMark val="out"/>
        <c:minorTickMark val="none"/>
        <c:tickLblPos val="nextTo"/>
        <c:crossAx val="207227136"/>
        <c:crosses val="autoZero"/>
        <c:crossBetween val="midCat"/>
      </c:valAx>
      <c:valAx>
        <c:axId val="207227136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2072265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Mesures Multimètre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backward val="50"/>
            <c:dispRSqr val="1"/>
            <c:dispEq val="1"/>
            <c:trendlineLbl>
              <c:layout>
                <c:manualLayout>
                  <c:x val="-0.23535564304461942"/>
                  <c:y val="-1.424795858850977E-2"/>
                </c:manualLayout>
              </c:layout>
              <c:numFmt formatCode="General" sourceLinked="0"/>
            </c:trendlineLbl>
          </c:trendline>
          <c:xVal>
            <c:numRef>
              <c:f>Feuil1!$J$6:$J$14</c:f>
              <c:numCache>
                <c:formatCode>0.0</c:formatCode>
                <c:ptCount val="9"/>
                <c:pt idx="0">
                  <c:v>50</c:v>
                </c:pt>
                <c:pt idx="1">
                  <c:v>52.631578947368418</c:v>
                </c:pt>
                <c:pt idx="2">
                  <c:v>55.555555555555557</c:v>
                </c:pt>
                <c:pt idx="3">
                  <c:v>58.823529411764703</c:v>
                </c:pt>
                <c:pt idx="4">
                  <c:v>62.5</c:v>
                </c:pt>
                <c:pt idx="5">
                  <c:v>66.666666666666671</c:v>
                </c:pt>
                <c:pt idx="6">
                  <c:v>71.428571428571431</c:v>
                </c:pt>
                <c:pt idx="7">
                  <c:v>76.92307692307692</c:v>
                </c:pt>
                <c:pt idx="8">
                  <c:v>83.333333333333329</c:v>
                </c:pt>
              </c:numCache>
            </c:numRef>
          </c:xVal>
          <c:yVal>
            <c:numRef>
              <c:f>Feuil1!$H$6:$H$14</c:f>
              <c:numCache>
                <c:formatCode>0</c:formatCode>
                <c:ptCount val="9"/>
                <c:pt idx="0">
                  <c:v>1321.4285714285713</c:v>
                </c:pt>
                <c:pt idx="1">
                  <c:v>1432.8571428571429</c:v>
                </c:pt>
                <c:pt idx="2">
                  <c:v>1507.1428571428571</c:v>
                </c:pt>
                <c:pt idx="3">
                  <c:v>1597.1428571428571</c:v>
                </c:pt>
                <c:pt idx="4">
                  <c:v>1690</c:v>
                </c:pt>
                <c:pt idx="5">
                  <c:v>1808.5714285714284</c:v>
                </c:pt>
                <c:pt idx="6">
                  <c:v>1954.2857142857142</c:v>
                </c:pt>
                <c:pt idx="7">
                  <c:v>2068.5714285714284</c:v>
                </c:pt>
                <c:pt idx="8">
                  <c:v>2181.4285714285716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228864"/>
        <c:axId val="207229440"/>
      </c:scatterChart>
      <c:valAx>
        <c:axId val="207228864"/>
        <c:scaling>
          <c:orientation val="minMax"/>
        </c:scaling>
        <c:delete val="0"/>
        <c:axPos val="b"/>
        <c:numFmt formatCode="0.0" sourceLinked="1"/>
        <c:majorTickMark val="out"/>
        <c:minorTickMark val="none"/>
        <c:tickLblPos val="nextTo"/>
        <c:crossAx val="207229440"/>
        <c:crosses val="autoZero"/>
        <c:crossBetween val="midCat"/>
      </c:valAx>
      <c:valAx>
        <c:axId val="207229440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2072288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image" Target="../media/image1.png"/><Relationship Id="rId7" Type="http://schemas.openxmlformats.org/officeDocument/2006/relationships/hyperlink" Target="https://fr.farnell.com/nxp/mpx5700dp/ic-pressure-sensor/dp/1555600" TargetMode="Externa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3.png"/><Relationship Id="rId5" Type="http://schemas.openxmlformats.org/officeDocument/2006/relationships/hyperlink" Target="https://fr.farnell.com/nxp/mpx5500dp/sensor-pressure-gauge-75psi-867c6/dp/1457143?pf=210176409&amp;mf=100076&amp;krypto=PnoUlUBJx5J/2mVfEJKOUeNulfqjHS9l4lKOWkEXgyO3pRu%2Bhwdbi3cZghgTdhm649rSQI13ICB4xwGFUpSVnd/PHVJjSF1S3KHgSdeiNABLZ95sLj2Hf5OvnoFrUah0SzLBp57sq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66675</xdr:colOff>
      <xdr:row>2</xdr:row>
      <xdr:rowOff>109537</xdr:rowOff>
    </xdr:from>
    <xdr:to>
      <xdr:col>17</xdr:col>
      <xdr:colOff>66675</xdr:colOff>
      <xdr:row>16</xdr:row>
      <xdr:rowOff>185737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66675</xdr:colOff>
      <xdr:row>17</xdr:row>
      <xdr:rowOff>142875</xdr:rowOff>
    </xdr:from>
    <xdr:to>
      <xdr:col>17</xdr:col>
      <xdr:colOff>66675</xdr:colOff>
      <xdr:row>32</xdr:row>
      <xdr:rowOff>28575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85725</xdr:colOff>
      <xdr:row>17</xdr:row>
      <xdr:rowOff>28575</xdr:rowOff>
    </xdr:from>
    <xdr:to>
      <xdr:col>7</xdr:col>
      <xdr:colOff>619944</xdr:colOff>
      <xdr:row>49</xdr:row>
      <xdr:rowOff>10374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725" y="3267075"/>
          <a:ext cx="5868219" cy="60777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7</xdr:col>
      <xdr:colOff>534219</xdr:colOff>
      <xdr:row>83</xdr:row>
      <xdr:rowOff>172299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9906000"/>
          <a:ext cx="5868219" cy="6077799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33</xdr:row>
      <xdr:rowOff>161925</xdr:rowOff>
    </xdr:from>
    <xdr:to>
      <xdr:col>17</xdr:col>
      <xdr:colOff>276966</xdr:colOff>
      <xdr:row>35</xdr:row>
      <xdr:rowOff>66715</xdr:rowOff>
    </xdr:to>
    <xdr:pic>
      <xdr:nvPicPr>
        <xdr:cNvPr id="6" name="Image 5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715250" y="6448425"/>
          <a:ext cx="5306166" cy="285790"/>
        </a:xfrm>
        <a:prstGeom prst="rect">
          <a:avLst/>
        </a:prstGeom>
      </xdr:spPr>
    </xdr:pic>
    <xdr:clientData/>
  </xdr:twoCellAnchor>
  <xdr:twoCellAnchor editAs="oneCell">
    <xdr:from>
      <xdr:col>10</xdr:col>
      <xdr:colOff>276225</xdr:colOff>
      <xdr:row>35</xdr:row>
      <xdr:rowOff>133350</xdr:rowOff>
    </xdr:from>
    <xdr:to>
      <xdr:col>17</xdr:col>
      <xdr:colOff>429391</xdr:colOff>
      <xdr:row>37</xdr:row>
      <xdr:rowOff>57193</xdr:rowOff>
    </xdr:to>
    <xdr:pic>
      <xdr:nvPicPr>
        <xdr:cNvPr id="7" name="Image 6">
          <a:hlinkClick xmlns:r="http://schemas.openxmlformats.org/officeDocument/2006/relationships" r:id="rId7"/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686675" y="6800850"/>
          <a:ext cx="5487166" cy="3048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1"/>
  <sheetViews>
    <sheetView tabSelected="1" topLeftCell="A4" workbookViewId="0">
      <selection activeCell="C4" sqref="C4"/>
    </sheetView>
  </sheetViews>
  <sheetFormatPr baseColWidth="10" defaultRowHeight="15" x14ac:dyDescent="0.25"/>
  <cols>
    <col min="10" max="10" width="8.28515625" customWidth="1"/>
  </cols>
  <sheetData>
    <row r="2" spans="1:10" x14ac:dyDescent="0.25">
      <c r="C2" t="s">
        <v>0</v>
      </c>
      <c r="D2" t="s">
        <v>1</v>
      </c>
    </row>
    <row r="3" spans="1:10" x14ac:dyDescent="0.25">
      <c r="A3" t="s">
        <v>2</v>
      </c>
      <c r="C3" s="1">
        <v>7</v>
      </c>
      <c r="D3" s="1">
        <v>0.2</v>
      </c>
      <c r="E3" s="2" t="s">
        <v>3</v>
      </c>
    </row>
    <row r="4" spans="1:10" x14ac:dyDescent="0.25">
      <c r="A4" s="3">
        <v>43655</v>
      </c>
      <c r="B4" s="4">
        <v>0.39905092592592589</v>
      </c>
    </row>
    <row r="5" spans="1:10" x14ac:dyDescent="0.25">
      <c r="A5" t="s">
        <v>4</v>
      </c>
      <c r="B5" t="s">
        <v>5</v>
      </c>
      <c r="C5" t="s">
        <v>5</v>
      </c>
      <c r="D5" t="s">
        <v>6</v>
      </c>
      <c r="E5" t="s">
        <v>7</v>
      </c>
      <c r="F5" s="5" t="s">
        <v>8</v>
      </c>
      <c r="G5" s="2" t="s">
        <v>9</v>
      </c>
      <c r="H5" s="2" t="s">
        <v>10</v>
      </c>
      <c r="I5" t="s">
        <v>11</v>
      </c>
      <c r="J5" t="s">
        <v>12</v>
      </c>
    </row>
    <row r="6" spans="1:10" x14ac:dyDescent="0.25">
      <c r="A6">
        <v>20</v>
      </c>
      <c r="B6">
        <v>1258</v>
      </c>
      <c r="C6">
        <v>248</v>
      </c>
      <c r="D6">
        <v>0.42399999999999999</v>
      </c>
      <c r="E6">
        <v>2.516</v>
      </c>
      <c r="F6" s="6">
        <f>(D6-Off)/(s*0.0001)+1010</f>
        <v>1330</v>
      </c>
      <c r="G6" s="2">
        <v>0.41799999999999998</v>
      </c>
      <c r="H6" s="7">
        <f t="shared" ref="H6:H14" si="0">(G6-Off)/(s*0.0001)+1010</f>
        <v>1321.4285714285713</v>
      </c>
      <c r="I6">
        <f>(D6-G6)*1000</f>
        <v>6.0000000000000053</v>
      </c>
      <c r="J6" s="8">
        <f>1000/A6</f>
        <v>50</v>
      </c>
    </row>
    <row r="7" spans="1:10" x14ac:dyDescent="0.25">
      <c r="A7">
        <v>19</v>
      </c>
      <c r="B7">
        <v>1348</v>
      </c>
      <c r="C7">
        <v>338</v>
      </c>
      <c r="D7">
        <v>0.504</v>
      </c>
      <c r="E7">
        <v>2.5609999999999999</v>
      </c>
      <c r="F7" s="6">
        <f t="shared" ref="F7:F14" si="1">(D7-Off)/(s*0.0001)+1010</f>
        <v>1444.2857142857142</v>
      </c>
      <c r="G7" s="2">
        <v>0.496</v>
      </c>
      <c r="H7" s="7">
        <f t="shared" si="0"/>
        <v>1432.8571428571429</v>
      </c>
      <c r="I7">
        <f t="shared" ref="I7:I14" si="2">(D7-G7)*1000</f>
        <v>8.0000000000000071</v>
      </c>
      <c r="J7" s="8">
        <f t="shared" ref="J7:J14" si="3">1000/A7</f>
        <v>52.631578947368418</v>
      </c>
    </row>
    <row r="8" spans="1:10" x14ac:dyDescent="0.25">
      <c r="A8">
        <v>18</v>
      </c>
      <c r="B8">
        <v>1404</v>
      </c>
      <c r="C8">
        <v>394</v>
      </c>
      <c r="D8">
        <v>0.55500000000000005</v>
      </c>
      <c r="E8">
        <v>2.5270000000000001</v>
      </c>
      <c r="F8" s="6">
        <f t="shared" si="1"/>
        <v>1517.1428571428573</v>
      </c>
      <c r="G8" s="2">
        <v>0.54800000000000004</v>
      </c>
      <c r="H8" s="7">
        <f t="shared" si="0"/>
        <v>1507.1428571428571</v>
      </c>
      <c r="I8">
        <f t="shared" si="2"/>
        <v>7.0000000000000062</v>
      </c>
      <c r="J8" s="8">
        <f t="shared" si="3"/>
        <v>55.555555555555557</v>
      </c>
    </row>
    <row r="9" spans="1:10" x14ac:dyDescent="0.25">
      <c r="A9">
        <v>17</v>
      </c>
      <c r="B9">
        <v>1474</v>
      </c>
      <c r="C9">
        <v>464</v>
      </c>
      <c r="D9">
        <v>0.61799999999999999</v>
      </c>
      <c r="E9">
        <v>2.5059999999999998</v>
      </c>
      <c r="F9" s="6">
        <f t="shared" si="1"/>
        <v>1607.1428571428571</v>
      </c>
      <c r="G9" s="2">
        <v>0.61099999999999999</v>
      </c>
      <c r="H9" s="7">
        <f t="shared" si="0"/>
        <v>1597.1428571428571</v>
      </c>
      <c r="I9">
        <f t="shared" si="2"/>
        <v>7.0000000000000062</v>
      </c>
      <c r="J9" s="8">
        <f t="shared" si="3"/>
        <v>58.823529411764703</v>
      </c>
    </row>
    <row r="10" spans="1:10" x14ac:dyDescent="0.25">
      <c r="A10">
        <v>16</v>
      </c>
      <c r="B10">
        <v>1546</v>
      </c>
      <c r="C10">
        <v>536</v>
      </c>
      <c r="D10">
        <v>0.68300000000000005</v>
      </c>
      <c r="E10">
        <v>2.4740000000000002</v>
      </c>
      <c r="F10" s="6">
        <f t="shared" si="1"/>
        <v>1700</v>
      </c>
      <c r="G10" s="2">
        <v>0.67600000000000005</v>
      </c>
      <c r="H10" s="7">
        <f t="shared" si="0"/>
        <v>1690</v>
      </c>
      <c r="I10">
        <f t="shared" si="2"/>
        <v>7.0000000000000062</v>
      </c>
      <c r="J10" s="8">
        <f t="shared" si="3"/>
        <v>62.5</v>
      </c>
    </row>
    <row r="11" spans="1:10" x14ac:dyDescent="0.25">
      <c r="A11">
        <v>15</v>
      </c>
      <c r="B11">
        <v>1649</v>
      </c>
      <c r="C11">
        <v>639</v>
      </c>
      <c r="D11">
        <v>0.77500000000000002</v>
      </c>
      <c r="E11">
        <v>2.4729999999999999</v>
      </c>
      <c r="F11" s="6">
        <f t="shared" si="1"/>
        <v>1831.4285714285713</v>
      </c>
      <c r="G11" s="2">
        <v>0.75900000000000001</v>
      </c>
      <c r="H11" s="7">
        <f t="shared" si="0"/>
        <v>1808.5714285714284</v>
      </c>
      <c r="I11">
        <f t="shared" si="2"/>
        <v>16.000000000000014</v>
      </c>
      <c r="J11" s="8">
        <f t="shared" si="3"/>
        <v>66.666666666666671</v>
      </c>
    </row>
    <row r="12" spans="1:10" x14ac:dyDescent="0.25">
      <c r="A12">
        <v>14</v>
      </c>
      <c r="B12">
        <v>1762</v>
      </c>
      <c r="C12">
        <v>752</v>
      </c>
      <c r="D12">
        <v>0.877</v>
      </c>
      <c r="E12">
        <v>2.4670000000000001</v>
      </c>
      <c r="F12" s="6">
        <f t="shared" si="1"/>
        <v>1977.1428571428573</v>
      </c>
      <c r="G12" s="2">
        <v>0.86099999999999999</v>
      </c>
      <c r="H12" s="7">
        <f t="shared" si="0"/>
        <v>1954.2857142857142</v>
      </c>
      <c r="I12">
        <f t="shared" si="2"/>
        <v>16.000000000000014</v>
      </c>
      <c r="J12" s="8">
        <f t="shared" si="3"/>
        <v>71.428571428571431</v>
      </c>
    </row>
    <row r="13" spans="1:10" x14ac:dyDescent="0.25">
      <c r="A13">
        <v>13</v>
      </c>
      <c r="B13">
        <v>1851</v>
      </c>
      <c r="C13">
        <v>841</v>
      </c>
      <c r="D13">
        <v>0.95699999999999996</v>
      </c>
      <c r="E13">
        <v>2.4060000000000001</v>
      </c>
      <c r="F13" s="6">
        <f t="shared" si="1"/>
        <v>2091.4285714285716</v>
      </c>
      <c r="G13" s="2">
        <v>0.94099999999999995</v>
      </c>
      <c r="H13" s="7">
        <f t="shared" si="0"/>
        <v>2068.5714285714284</v>
      </c>
      <c r="I13">
        <f t="shared" si="2"/>
        <v>16.000000000000014</v>
      </c>
      <c r="J13" s="8">
        <f t="shared" si="3"/>
        <v>76.92307692307692</v>
      </c>
    </row>
    <row r="14" spans="1:10" x14ac:dyDescent="0.25">
      <c r="A14">
        <v>12</v>
      </c>
      <c r="B14">
        <v>1978</v>
      </c>
      <c r="C14">
        <v>968</v>
      </c>
      <c r="D14">
        <v>1.0720000000000001</v>
      </c>
      <c r="E14">
        <v>2.3740000000000001</v>
      </c>
      <c r="F14" s="6">
        <f t="shared" si="1"/>
        <v>2255.7142857142858</v>
      </c>
      <c r="G14" s="2">
        <v>1.02</v>
      </c>
      <c r="H14" s="7">
        <f t="shared" si="0"/>
        <v>2181.4285714285716</v>
      </c>
      <c r="I14">
        <f t="shared" si="2"/>
        <v>52.000000000000043</v>
      </c>
      <c r="J14" s="8">
        <f t="shared" si="3"/>
        <v>83.333333333333329</v>
      </c>
    </row>
    <row r="16" spans="1:10" x14ac:dyDescent="0.25">
      <c r="A16" t="s">
        <v>13</v>
      </c>
    </row>
    <row r="51" spans="1:1" x14ac:dyDescent="0.25">
      <c r="A51" t="s">
        <v>14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Feuil1</vt:lpstr>
      <vt:lpstr>Feuil2</vt:lpstr>
      <vt:lpstr>Feuil3</vt:lpstr>
      <vt:lpstr>Off</vt:lpstr>
      <vt:lpstr>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2019-07-09T09:45:56Z</dcterms:modified>
</cp:coreProperties>
</file>